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2"/>
  <c r="Q22"/>
  <c r="Q32"/>
  <c r="Q17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<sst xmlns="http://schemas.openxmlformats.org/spreadsheetml/2006/main" count="118" uniqueCount="76">
  <si>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</si>
  <si>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</si>
  <si>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</si>
  <si>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Sokol Přemyslovice</t>
  </si>
  <si>
    <t>Datum:  </t>
  </si>
  <si>
    <t>4.12.2021</t>
  </si>
  <si>
    <t>Domácí</t>
  </si>
  <si>
    <t xml:space="preserve">Sokol Přemyslovice 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</si>
  <si>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</si>
  <si>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</si>
  <si>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</si>
  <si>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</si>
  <si>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</si>
  <si>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</si>
  <si>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</si>
  <si>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</si>
  <si>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</si>
  <si>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</si>
  <si>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</si>
  <si>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</si>
  <si>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</si>
  <si>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Říha</t>
  </si>
  <si>
    <t>Staněk</t>
  </si>
  <si>
    <t>Ivan</t>
  </si>
  <si>
    <t>Jiří</t>
  </si>
  <si>
    <t>Grulich</t>
  </si>
  <si>
    <t>Valenta</t>
  </si>
  <si>
    <t>Radek</t>
  </si>
  <si>
    <t>Vladimír</t>
  </si>
  <si>
    <t>Šoupal</t>
  </si>
  <si>
    <t>Mückstein</t>
  </si>
  <si>
    <t>Otto</t>
  </si>
  <si>
    <t>Kolář</t>
  </si>
  <si>
    <t>Hendrych</t>
  </si>
  <si>
    <t>Michal</t>
  </si>
  <si>
    <t>Josef</t>
  </si>
  <si>
    <t>Sedláček</t>
  </si>
  <si>
    <t>Jan</t>
  </si>
  <si>
    <t>David</t>
  </si>
  <si>
    <t>Tomek</t>
  </si>
  <si>
    <t>Eduard</t>
  </si>
  <si>
    <t>Aleš</t>
  </si>
  <si>
    <t>Celkový výkon družstva  </t>
  </si>
  <si>
    <t>Vedoucí družstva         Jméno:</t>
  </si>
  <si>
    <t>Radek Grulich</t>
  </si>
  <si>
    <t>Bodový zisk</t>
  </si>
  <si>
    <t>Aleš Staněk</t>
  </si>
  <si>
    <t>Podpis:</t>
  </si>
  <si>
    <t>Rozhodčí</t>
  </si>
  <si>
    <t>Jméno:</t>
  </si>
  <si>
    <t>Josef Grulich</t>
  </si>
  <si>
    <t>Číslo průkazu:</t>
  </si>
  <si>
    <t>II/0314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</si>
  <si>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</si>
  <si>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</si>
  <si>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</si>
  <si>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</si>
  <si>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</si>
  <si>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</si>
  <si>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</si>
  <si>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</si>
  <si>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</si>
  <si>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</si>
  <si>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</si>
  <si>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</si>
  <si>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</si>
  <si>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</si>
  <si>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</si>
  <si>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Fraus Tomáš</t>
  </si>
  <si>
    <t>Sedláček Jan</t>
  </si>
  <si>
    <t>Mückstein Jonas</t>
  </si>
  <si>
    <t>Hendrych Josef</t>
  </si>
  <si>
    <t>Napomínání hráčů za nesportovní chování či vyloučení ze startu:</t>
  </si>
  <si>
    <t>Různé:</t>
  </si>
  <si>
    <t xml:space="preserve">Datum a podpis rozhodčího:  </t>
  </si>
  <si>
    <t>4.12.2021 Josef Grulich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</si>
</sst>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52</v>
      </c>
      <c r="F8" s="12">
        <v>1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45</v>
      </c>
      <c r="P8" s="12">
        <v>1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50</v>
      </c>
      <c r="F9" s="18">
        <v>0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27</v>
      </c>
      <c r="P9" s="18">
        <v>2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32</v>
      </c>
      <c r="F10" s="18">
        <v>2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36</v>
      </c>
      <c r="P10" s="18">
        <v>0</v>
      </c>
      <c r="Q10" s="19">
        <f>IF(AND(ISBLANK(N10),ISBLANK(O10)),"",N10+O10)</f>
        <v>126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44</v>
      </c>
      <c r="F11" s="23">
        <v>2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52</v>
      </c>
      <c r="P11" s="23">
        <v>0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8566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178</v>
      </c>
      <c r="F12" s="28">
        <f>IF(ISNUMBER($G12),SUM(F8:F11),"")</f>
        <v>5</v>
      </c>
      <c r="G12" s="29">
        <f>IF(SUM($G8:$G11)+SUM($Q8:$Q11)&gt;0,SUM(G8:G11),"")</f>
        <v>548</v>
      </c>
      <c r="H12" s="27">
        <f>IF(ISNUMBER($G12),SUM(H8:H11),"")</f>
        <v>2</v>
      </c>
      <c r="I12" s="99"/>
      <c r="K12" s="96">
        <v>10164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160</v>
      </c>
      <c r="P12" s="28">
        <f>IF(ISNUMBER($G12),SUM(P8:P11),"")</f>
        <v>3</v>
      </c>
      <c r="Q12" s="29">
        <f>IF(SUM($G8:$G11)+SUM($Q8:$Q11)&gt;0,SUM(Q8:Q11),"")</f>
        <v>527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36</v>
      </c>
      <c r="F13" s="12">
        <v>1</v>
      </c>
      <c r="G13" s="13">
        <f>IF(AND(ISBLANK(D13),ISBLANK(E13)),"",D13+E13)</f>
        <v>120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45</v>
      </c>
      <c r="P13" s="12">
        <v>0</v>
      </c>
      <c r="Q13" s="13">
        <f>IF(AND(ISBLANK(N13),ISBLANK(O13)),"",N13+O13)</f>
        <v>134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45</v>
      </c>
      <c r="F14" s="18">
        <v>0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43</v>
      </c>
      <c r="P14" s="18">
        <v>1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39</v>
      </c>
      <c r="F15" s="18">
        <v>1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80</v>
      </c>
      <c r="O15" s="18">
        <v>35</v>
      </c>
      <c r="P15" s="18">
        <v>1</v>
      </c>
      <c r="Q15" s="19">
        <f>IF(AND(ISBLANK(N15),ISBLANK(O15)),"",N15+O15)</f>
        <v>115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60</v>
      </c>
      <c r="F16" s="23">
        <v>0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36</v>
      </c>
      <c r="P16" s="23">
        <v>2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15560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180</v>
      </c>
      <c r="F17" s="28">
        <f>IF(ISNUMBER($G17),SUM(F13:F16),"")</f>
        <v>2</v>
      </c>
      <c r="G17" s="29">
        <f>IF(SUM($G13:$G16)+SUM($Q13:$Q16)&gt;0,SUM(G13:G16),"")</f>
        <v>531</v>
      </c>
      <c r="H17" s="27">
        <f>IF(ISNUMBER($G17),SUM(H13:H16),"")</f>
        <v>2</v>
      </c>
      <c r="I17" s="99"/>
      <c r="K17" s="96">
        <v>6252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159</v>
      </c>
      <c r="P17" s="28">
        <f>IF(ISNUMBER($G17),SUM(P13:P16),"")</f>
        <v>4</v>
      </c>
      <c r="Q17" s="29">
        <f>IF(SUM($G13:$G16)+SUM($Q13:$Q16)&gt;0,SUM(Q13:Q16),"")</f>
        <v>523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32</v>
      </c>
      <c r="F18" s="12">
        <v>3</v>
      </c>
      <c r="G18" s="13">
        <f>IF(AND(ISBLANK(D18),ISBLANK(E18)),"",D18+E18)</f>
        <v>122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43</v>
      </c>
      <c r="P18" s="12">
        <v>1</v>
      </c>
      <c r="Q18" s="13">
        <f>IF(AND(ISBLANK(N18),ISBLANK(O18)),"",N18+O18)</f>
        <v>132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53</v>
      </c>
      <c r="F19" s="18">
        <v>1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57</v>
      </c>
      <c r="P19" s="18">
        <v>0</v>
      </c>
      <c r="Q19" s="19">
        <f>IF(AND(ISBLANK(N19),ISBLANK(O19)),"",N19+O19)</f>
        <v>144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90</v>
      </c>
      <c r="E20" s="18">
        <v>60</v>
      </c>
      <c r="F20" s="18">
        <v>0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86</v>
      </c>
      <c r="O20" s="18">
        <v>54</v>
      </c>
      <c r="P20" s="18">
        <v>3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35</v>
      </c>
      <c r="F21" s="23">
        <v>0</v>
      </c>
      <c r="G21" s="24">
        <f>IF(AND(ISBLANK(D21),ISBLANK(E21)),"",D21+E21)</f>
        <v>115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77</v>
      </c>
      <c r="O21" s="23">
        <v>35</v>
      </c>
      <c r="P21" s="23">
        <v>0</v>
      </c>
      <c r="Q21" s="24">
        <f>IF(AND(ISBLANK(N21),ISBLANK(O21)),"",N21+O21)</f>
        <v>112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18257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180</v>
      </c>
      <c r="F22" s="28">
        <f>IF(ISNUMBER($G22),SUM(F18:F21),"")</f>
        <v>4</v>
      </c>
      <c r="G22" s="29">
        <f>IF(SUM($G18:$G21)+SUM($Q18:$Q21)&gt;0,SUM(G18:G21),"")</f>
        <v>533</v>
      </c>
      <c r="H22" s="27">
        <f>IF(ISNUMBER($G22),SUM(H18:H21),"")</f>
        <v>3</v>
      </c>
      <c r="I22" s="99"/>
      <c r="K22" s="96">
        <v>23174</v>
      </c>
      <c r="L22" s="97"/>
      <c r="M22" s="26" t="s">
        <v>18</v>
      </c>
      <c r="N22" s="27">
        <f>IF(ISNUMBER($G22),SUM(N18:N21),"")</f>
        <v>339</v>
      </c>
      <c r="O22" s="28">
        <f>IF(ISNUMBER($G22),SUM(O18:O21),"")</f>
        <v>189</v>
      </c>
      <c r="P22" s="28">
        <f>IF(ISNUMBER($G22),SUM(P18:P21),"")</f>
        <v>4</v>
      </c>
      <c r="Q22" s="29">
        <f>IF(SUM($G18:$G21)+SUM($Q18:$Q21)&gt;0,SUM(Q18:Q21),"")</f>
        <v>528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49</v>
      </c>
      <c r="F23" s="12">
        <v>2</v>
      </c>
      <c r="G23" s="13">
        <f>IF(AND(ISBLANK(D23),ISBLANK(E23)),"",D23+E23)</f>
        <v>132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82</v>
      </c>
      <c r="O23" s="12">
        <v>24</v>
      </c>
      <c r="P23" s="12">
        <v>4</v>
      </c>
      <c r="Q23" s="13">
        <f>IF(AND(ISBLANK(N23),ISBLANK(O23)),"",N23+O23)</f>
        <v>106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44</v>
      </c>
      <c r="F24" s="18">
        <v>1</v>
      </c>
      <c r="G24" s="19">
        <f>IF(AND(ISBLANK(D24),ISBLANK(E24)),"",D24+E24)</f>
        <v>127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34</v>
      </c>
      <c r="P24" s="18">
        <v>1</v>
      </c>
      <c r="Q24" s="19">
        <f>IF(AND(ISBLANK(N24),ISBLANK(O24)),"",N24+O24)</f>
        <v>115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33</v>
      </c>
      <c r="F25" s="18">
        <v>2</v>
      </c>
      <c r="G25" s="19">
        <f>IF(AND(ISBLANK(D25),ISBLANK(E25)),"",D25+E25)</f>
        <v>126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79</v>
      </c>
      <c r="O25" s="18">
        <v>43</v>
      </c>
      <c r="P25" s="18">
        <v>1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44</v>
      </c>
      <c r="F26" s="23">
        <v>2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42</v>
      </c>
      <c r="P26" s="23">
        <v>2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19708</v>
      </c>
      <c r="B27" s="97"/>
      <c r="C27" s="26" t="s">
        <v>18</v>
      </c>
      <c r="D27" s="27">
        <f>IF(ISNUMBER($G27),SUM(D23:D26),"")</f>
        <v>339</v>
      </c>
      <c r="E27" s="28">
        <f>IF(ISNUMBER($G27),SUM(E23:E26),"")</f>
        <v>170</v>
      </c>
      <c r="F27" s="28">
        <f>IF(ISNUMBER($G27),SUM(F23:F26),"")</f>
        <v>7</v>
      </c>
      <c r="G27" s="29">
        <f>IF(SUM($G23:$G26)+SUM($Q23:$Q26)&gt;0,SUM(G23:G26),"")</f>
        <v>509</v>
      </c>
      <c r="H27" s="27">
        <f>IF(ISNUMBER($G27),SUM(H23:H26),"")</f>
        <v>3</v>
      </c>
      <c r="I27" s="99"/>
      <c r="K27" s="96">
        <v>13599</v>
      </c>
      <c r="L27" s="97"/>
      <c r="M27" s="26" t="s">
        <v>18</v>
      </c>
      <c r="N27" s="27">
        <f>IF(ISNUMBER($G27),SUM(N23:N26),"")</f>
        <v>338</v>
      </c>
      <c r="O27" s="28">
        <f>IF(ISNUMBER($G27),SUM(O23:O26),"")</f>
        <v>143</v>
      </c>
      <c r="P27" s="28">
        <f>IF(ISNUMBER($G27),SUM(P23:P26),"")</f>
        <v>8</v>
      </c>
      <c r="Q27" s="29">
        <f>IF(SUM($G23:$G26)+SUM($Q23:$Q26)&gt;0,SUM(Q23:Q26),"")</f>
        <v>481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80</v>
      </c>
      <c r="E28" s="12">
        <v>35</v>
      </c>
      <c r="F28" s="12">
        <v>2</v>
      </c>
      <c r="G28" s="13">
        <f>IF(AND(ISBLANK(D28),ISBLANK(E28)),"",D28+E28)</f>
        <v>115</v>
      </c>
      <c r="H28" s="14">
        <f>IF(OR(ISNUMBER($G28),ISNUMBER($Q28)),(SIGN(N($G28)-N($Q28))+1)/2,"")</f>
        <v>0</v>
      </c>
      <c r="I28" s="15"/>
      <c r="K28" s="88" t="s">
        <v>33</v>
      </c>
      <c r="L28" s="89"/>
      <c r="M28" s="10">
        <v>1</v>
      </c>
      <c r="N28" s="11">
        <v>93</v>
      </c>
      <c r="O28" s="12">
        <v>61</v>
      </c>
      <c r="P28" s="12">
        <v>0</v>
      </c>
      <c r="Q28" s="13">
        <f>IF(AND(ISBLANK(N28),ISBLANK(O28)),"",N28+O28)</f>
        <v>154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33</v>
      </c>
      <c r="F29" s="18">
        <v>3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74</v>
      </c>
      <c r="O29" s="18">
        <v>61</v>
      </c>
      <c r="P29" s="18">
        <v>0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81</v>
      </c>
      <c r="E30" s="18">
        <v>45</v>
      </c>
      <c r="F30" s="18">
        <v>2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91</v>
      </c>
      <c r="O30" s="18">
        <v>51</v>
      </c>
      <c r="P30" s="18">
        <v>0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/>
      <c r="E31" s="23"/>
      <c r="F31" s="23"/>
      <c r="G31" s="24" t="str">
        <f>IF(AND(ISBLANK(D31),ISBLANK(E31)),"",D31+E31)</f>
        <v/>
      </c>
      <c r="H31" s="25" t="str">
        <f>IF(OR(ISNUMBER($G31),ISNUMBER($Q31)),(SIGN(N($G31)-N($Q31))+1)/2,"")</f>
        <v/>
      </c>
      <c r="I31" s="98">
        <f>IF(ISNUMBER(H32),(SIGN(1000*($H32-$R32)+$G32-$Q32)+1)/2,"")</f>
        <v>0</v>
      </c>
      <c r="K31" s="94"/>
      <c r="L31" s="95"/>
      <c r="M31" s="21">
        <v>4</v>
      </c>
      <c r="N31" s="22"/>
      <c r="O31" s="23"/>
      <c r="P31" s="23"/>
      <c r="Q31" s="24" t="str">
        <f>IF(AND(ISBLANK(N31),ISBLANK(O31)),"",N31+O31)</f>
        <v/>
      </c>
      <c r="R31" s="25" t="str">
        <f>IF(ISNUMBER($H31),1-$H31,"")</f>
        <v/>
      </c>
      <c r="S31" s="98">
        <f>IF(ISNUMBER($I31),1-$I31,"")</f>
        <v>1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254</v>
      </c>
      <c r="E32" s="28">
        <f>IF(ISNUMBER($G32),SUM(E28:E31),"")</f>
        <v>113</v>
      </c>
      <c r="F32" s="28">
        <f>IF(ISNUMBER($G32),SUM(F28:F31),"")</f>
        <v>7</v>
      </c>
      <c r="G32" s="29">
        <f>IF(SUM($G28:$G31)+SUM($Q28:$Q31)&gt;0,SUM(G28:G31),"")</f>
        <v>367</v>
      </c>
      <c r="H32" s="27">
        <f>IF(ISNUMBER($G32),SUM(H28:H31),"")</f>
        <v>0</v>
      </c>
      <c r="I32" s="99"/>
      <c r="K32" s="96">
        <v>17625</v>
      </c>
      <c r="L32" s="97"/>
      <c r="M32" s="26" t="s">
        <v>18</v>
      </c>
      <c r="N32" s="27">
        <f>IF(ISNUMBER($G32),SUM(N28:N31),"")</f>
        <v>258</v>
      </c>
      <c r="O32" s="28">
        <f>IF(ISNUMBER($G32),SUM(O28:O31),"")</f>
        <v>173</v>
      </c>
      <c r="P32" s="28">
        <f>IF(ISNUMBER($G32),SUM(P28:P31),"")</f>
        <v>0</v>
      </c>
      <c r="Q32" s="29">
        <f>IF(SUM($G28:$G31)+SUM($Q28:$Q31)&gt;0,SUM(Q28:Q31),"")</f>
        <v>431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51</v>
      </c>
      <c r="F33" s="12">
        <v>1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99</v>
      </c>
      <c r="O33" s="12">
        <v>44</v>
      </c>
      <c r="P33" s="12">
        <v>1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35</v>
      </c>
      <c r="F34" s="18">
        <v>1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52</v>
      </c>
      <c r="P34" s="18">
        <v>1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78</v>
      </c>
      <c r="E35" s="18">
        <v>36</v>
      </c>
      <c r="F35" s="18">
        <v>2</v>
      </c>
      <c r="G35" s="19">
        <f>IF(AND(ISBLANK(D35),ISBLANK(E35)),"",D35+E35)</f>
        <v>114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81</v>
      </c>
      <c r="O35" s="18">
        <v>42</v>
      </c>
      <c r="P35" s="18">
        <v>1</v>
      </c>
      <c r="Q35" s="19">
        <f>IF(AND(ISBLANK(N35),ISBLANK(O35)),"",N35+O35)</f>
        <v>123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/>
      <c r="E36" s="23"/>
      <c r="F36" s="23"/>
      <c r="G36" s="24" t="str">
        <f>IF(AND(ISBLANK(D36),ISBLANK(E36)),"",D36+E36)</f>
        <v/>
      </c>
      <c r="H36" s="25" t="str">
        <f>IF(OR(ISNUMBER($G36),ISNUMBER($Q36)),(SIGN(N($G36)-N($Q36))+1)/2,"")</f>
        <v/>
      </c>
      <c r="I36" s="98">
        <f>IF(ISNUMBER(H37),(SIGN(1000*($H37-$R37)+$G37-$Q37)+1)/2,"")</f>
        <v>0</v>
      </c>
      <c r="K36" s="94"/>
      <c r="L36" s="95"/>
      <c r="M36" s="21">
        <v>4</v>
      </c>
      <c r="N36" s="22"/>
      <c r="O36" s="23"/>
      <c r="P36" s="23"/>
      <c r="Q36" s="24" t="str">
        <f>IF(AND(ISBLANK(N36),ISBLANK(O36)),"",N36+O36)</f>
        <v/>
      </c>
      <c r="R36" s="25" t="str">
        <f>IF(ISNUMBER($H36),1-$H36,"")</f>
        <v/>
      </c>
      <c r="S36" s="98">
        <f>IF(ISNUMBER($I36),1-$I36,"")</f>
        <v>1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259</v>
      </c>
      <c r="E37" s="28">
        <f>IF(ISNUMBER($G37),SUM(E33:E36),"")</f>
        <v>122</v>
      </c>
      <c r="F37" s="28">
        <f>IF(ISNUMBER($G37),SUM(F33:F36),"")</f>
        <v>4</v>
      </c>
      <c r="G37" s="29">
        <f>IF(SUM($G33:$G36)+SUM($Q33:$Q36)&gt;0,SUM(G33:G36),"")</f>
        <v>381</v>
      </c>
      <c r="H37" s="27">
        <f>IF(ISNUMBER($G37),SUM(H33:H36),"")</f>
        <v>1</v>
      </c>
      <c r="I37" s="99"/>
      <c r="K37" s="96">
        <v>10476</v>
      </c>
      <c r="L37" s="97"/>
      <c r="M37" s="26" t="s">
        <v>18</v>
      </c>
      <c r="N37" s="27">
        <f>IF(ISNUMBER($G37),SUM(N33:N36),"")</f>
        <v>281</v>
      </c>
      <c r="O37" s="28">
        <f>IF(ISNUMBER($G37),SUM(O33:O36),"")</f>
        <v>138</v>
      </c>
      <c r="P37" s="28">
        <f>IF(ISNUMBER($G37),SUM(P33:P36),"")</f>
        <v>3</v>
      </c>
      <c r="Q37" s="29">
        <f>IF(SUM($G33:$G36)+SUM($Q33:$Q36)&gt;0,SUM(Q33:Q36),"")</f>
        <v>419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1926</v>
      </c>
      <c r="E39" s="34">
        <f>IF(ISNUMBER($G39),SUM(E12,E17,E22,E27,E32,E37),"")</f>
        <v>943</v>
      </c>
      <c r="F39" s="34">
        <f>IF(ISNUMBER($G39),SUM(F12,F17,F22,F27,F32,F37),"")</f>
        <v>29</v>
      </c>
      <c r="G39" s="35">
        <f>IF(SUM($G$8:$G$37)+SUM($Q$8:$Q$37)&gt;0,SUM(G12,G17,G22,G27,G32,G37),"")</f>
        <v>2869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1947</v>
      </c>
      <c r="O39" s="34">
        <f>IF(ISNUMBER($G39),SUM(O12,O17,O22,O27,O32,O37),"")</f>
        <v>962</v>
      </c>
      <c r="P39" s="34">
        <f>IF(ISNUMBER($G39),SUM(P12,P17,P22,P27,P32,P37),"")</f>
        <v>22</v>
      </c>
      <c r="Q39" s="35">
        <f>IF(SUM($G$8:$G$37)+SUM($Q$8:$Q$37)&gt;0,SUM(Q12,Q17,Q22,Q27,Q32,Q37),"")</f>
        <v>2909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TJ Sokol Chvalíkovice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71</v>
      </c>
      <c r="B57" s="72" t="s">
        <v>68</v>
      </c>
      <c r="C57" s="73"/>
      <c r="D57" s="63">
        <v>9002</v>
      </c>
      <c r="E57" s="72" t="s">
        <v>69</v>
      </c>
      <c r="F57" s="75"/>
      <c r="G57" s="75"/>
      <c r="H57" s="73"/>
      <c r="I57" s="63">
        <v>18672</v>
      </c>
      <c r="J57" s="44"/>
      <c r="K57" s="64">
        <v>55</v>
      </c>
      <c r="L57" s="72" t="s">
        <v>70</v>
      </c>
      <c r="M57" s="73"/>
      <c r="N57" s="63">
        <v>22935</v>
      </c>
      <c r="O57" s="72" t="s">
        <v>71</v>
      </c>
      <c r="P57" s="75"/>
      <c r="Q57" s="75"/>
      <c r="R57" s="73"/>
      <c r="S57" s="65">
        <v>13599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2021-12-04T16:40:06Z</dcterms:modified>
</cp:coreProperties>
</file>